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041E7603-A1AC-43D4-AC61-1C43084988EB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4" state="hidden" r:id="rId1"/>
    <sheet name="predraču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3" l="1"/>
  <c r="K17" i="3" s="1"/>
  <c r="J24" i="3" l="1"/>
  <c r="K24" i="3" s="1"/>
  <c r="J25" i="3"/>
  <c r="K25" i="3" s="1"/>
  <c r="G19" i="3"/>
  <c r="J23" i="3" l="1"/>
  <c r="K23" i="3" s="1"/>
  <c r="J22" i="3" l="1"/>
  <c r="K22" i="3" s="1"/>
  <c r="J21" i="3"/>
  <c r="K21" i="3" s="1"/>
  <c r="J20" i="3"/>
  <c r="K20" i="3" s="1"/>
  <c r="J19" i="3"/>
  <c r="K19" i="3" s="1"/>
  <c r="J18" i="3"/>
  <c r="K18" i="3" s="1"/>
  <c r="J16" i="3"/>
  <c r="K16" i="3" s="1"/>
  <c r="J15" i="3"/>
  <c r="K15" i="3" s="1"/>
  <c r="J14" i="3"/>
  <c r="K14" i="3" s="1"/>
  <c r="K26" i="3" l="1"/>
</calcChain>
</file>

<file path=xl/sharedStrings.xml><?xml version="1.0" encoding="utf-8"?>
<sst xmlns="http://schemas.openxmlformats.org/spreadsheetml/2006/main" count="69" uniqueCount="53">
  <si>
    <t>Skupna vsota</t>
  </si>
  <si>
    <t>ARTIKEL</t>
  </si>
  <si>
    <t>CENA BREZ DDV v €</t>
  </si>
  <si>
    <t>Kaneloni - sir, 100g</t>
  </si>
  <si>
    <t>Kaneloni - šunka in sir, 100g</t>
  </si>
  <si>
    <t>Krompirjevi svaljki</t>
  </si>
  <si>
    <t>Kaneloni s špinačo, 100g</t>
  </si>
  <si>
    <t>Palačinke z marmeladnim nadevom</t>
  </si>
  <si>
    <t>Palačinke s čokoladnim nadevom</t>
  </si>
  <si>
    <t>Palačinke s skuto</t>
  </si>
  <si>
    <t>Lazanja z mesom</t>
  </si>
  <si>
    <t>1.</t>
  </si>
  <si>
    <t>2.</t>
  </si>
  <si>
    <t>3.</t>
  </si>
  <si>
    <t>5.</t>
  </si>
  <si>
    <t>6.</t>
  </si>
  <si>
    <t>7.</t>
  </si>
  <si>
    <t>8.</t>
  </si>
  <si>
    <t>9.</t>
  </si>
  <si>
    <t>Št.</t>
  </si>
  <si>
    <t>Naročnik: DOM UPOKOJENCEV PODBRDO</t>
  </si>
  <si>
    <t xml:space="preserve">               PODBRDO 33</t>
  </si>
  <si>
    <t xml:space="preserve">               5243 PODBRDO</t>
  </si>
  <si>
    <t>PREDRAČUN št.</t>
  </si>
  <si>
    <t>TOLMIN</t>
  </si>
  <si>
    <t>PODBRDO</t>
  </si>
  <si>
    <t>PETROVO BRDO</t>
  </si>
  <si>
    <t>ENOTA MERE</t>
  </si>
  <si>
    <t>CENA Z DDV v €</t>
  </si>
  <si>
    <t>kom</t>
  </si>
  <si>
    <t>kg</t>
  </si>
  <si>
    <t xml:space="preserve">DATUM: </t>
  </si>
  <si>
    <t>žig in podpis ponudnika</t>
  </si>
  <si>
    <t>Ponudnik:</t>
  </si>
  <si>
    <t>SKUPAJ z DDV v €</t>
  </si>
  <si>
    <t>Štruklji, skutni, 150g</t>
  </si>
  <si>
    <t>ZAMRZNJENI IZDELKI IZ RAZLIČNIH VRST TESTA II</t>
  </si>
  <si>
    <t>letna Q</t>
  </si>
  <si>
    <t>KOLIČINA</t>
  </si>
  <si>
    <t>Štruklji, skutni, 60g</t>
  </si>
  <si>
    <t>OBR-3/VIII</t>
  </si>
  <si>
    <t>ocvrtki s sirom</t>
  </si>
  <si>
    <t>pizza okrogla 200 g</t>
  </si>
  <si>
    <t>10.</t>
  </si>
  <si>
    <t>11.</t>
  </si>
  <si>
    <t>ocvrtki s sirom - krompirjevo testo s skuto in ribanim sirom</t>
  </si>
  <si>
    <t>pizza s šunko in sirom,okrogla, 220 g</t>
  </si>
  <si>
    <t>Krompirjevi svaljki s skuto</t>
  </si>
  <si>
    <t>12.</t>
  </si>
  <si>
    <t>13.</t>
  </si>
  <si>
    <t>Palačinke z marmeladnim nadevom 71,5 g</t>
  </si>
  <si>
    <t>Palačinke s čokoladnim nadevom 71,5 g</t>
  </si>
  <si>
    <t>Palačinke s skuto, 100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</si>
</sst>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"/>
  </numFmts>
  <fonts count="11" x14ac:knownFonts="1"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Arial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shrinkToFit="1"/>
    </xf>
    <xf numFmtId="0" fontId="4" fillId="0" borderId="0" xfId="0" applyFont="1" applyAlignment="1">
      <alignment horizontal="center" shrinkToFit="1"/>
    </xf>
    <xf numFmtId="0" fontId="1" fillId="0" borderId="3" xfId="0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1" fillId="0" borderId="2" xfId="0" applyFont="1" applyBorder="1"/>
    <xf numFmtId="164" fontId="1" fillId="0" borderId="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 wrapText="1"/>
      <protection locked="0"/>
    </xf>
    <xf numFmtId="14" fontId="1" fillId="3" borderId="0" xfId="0" applyNumberFormat="1" applyFont="1" applyFill="1" applyAlignment="1" applyProtection="1">
      <alignment horizontal="left"/>
      <protection locked="0"/>
    </xf>
    <xf numFmtId="0" fontId="5" fillId="0" borderId="0" xfId="0" applyFont="1"/>
    <xf numFmtId="0" fontId="1" fillId="4" borderId="6" xfId="0" applyFont="1" applyFill="1" applyBorder="1"/>
    <xf numFmtId="0" fontId="6" fillId="5" borderId="3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164" fontId="6" fillId="5" borderId="1" xfId="0" applyNumberFormat="1" applyFont="1" applyFill="1" applyBorder="1" applyAlignment="1">
      <alignment horizontal="center" wrapText="1"/>
    </xf>
    <xf numFmtId="0" fontId="6" fillId="5" borderId="10" xfId="0" applyFont="1" applyFill="1" applyBorder="1" applyAlignment="1">
      <alignment horizontal="center" wrapText="1"/>
    </xf>
    <xf numFmtId="0" fontId="1" fillId="3" borderId="0" xfId="0" applyFont="1" applyFill="1" applyProtection="1">
      <protection locked="0"/>
    </xf>
    <xf numFmtId="3" fontId="6" fillId="0" borderId="1" xfId="0" applyNumberFormat="1" applyFont="1" applyBorder="1" applyAlignment="1">
      <alignment horizontal="center" wrapText="1"/>
    </xf>
    <xf numFmtId="4" fontId="7" fillId="0" borderId="11" xfId="0" applyNumberFormat="1" applyFont="1" applyBorder="1"/>
    <xf numFmtId="164" fontId="1" fillId="3" borderId="5" xfId="0" applyNumberFormat="1" applyFont="1" applyFill="1" applyBorder="1" applyAlignment="1" applyProtection="1">
      <alignment horizontal="center" wrapText="1"/>
      <protection locked="0"/>
    </xf>
    <xf numFmtId="165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3" fontId="6" fillId="0" borderId="12" xfId="0" applyNumberFormat="1" applyFont="1" applyBorder="1" applyAlignment="1">
      <alignment horizontal="center" wrapText="1"/>
    </xf>
    <xf numFmtId="3" fontId="1" fillId="0" borderId="12" xfId="0" applyNumberFormat="1" applyFont="1" applyBorder="1" applyAlignment="1">
      <alignment horizontal="center" wrapText="1"/>
    </xf>
    <xf numFmtId="164" fontId="1" fillId="3" borderId="13" xfId="0" applyNumberFormat="1" applyFont="1" applyFill="1" applyBorder="1" applyAlignment="1" applyProtection="1">
      <alignment horizontal="center" wrapText="1"/>
      <protection locked="0"/>
    </xf>
    <xf numFmtId="0" fontId="8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3" fillId="2" borderId="0" xfId="0" applyFont="1" applyFill="1" applyAlignment="1" applyProtection="1">
      <alignment horizontal="center"/>
      <protection locked="0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center" shrinkToFi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4C38F-9953-474C-860E-F7790B88AF0A}">
  <dimension ref="A1:C12"/>
  <sheetViews>
    <sheetView workbookViewId="0">
      <selection activeCell="A4" sqref="A4:XFD4"/>
    </sheetView>
  </sheetViews>
  <sheetFormatPr defaultRowHeight="13.2" x14ac:dyDescent="0.25"/>
  <cols>
    <col min="2" max="2" width="30" bestFit="1" customWidth="1"/>
    <col min="3" max="3" width="11.77734375" customWidth="1"/>
    <col min="4" max="4" width="15.77734375" customWidth="1"/>
  </cols>
  <sheetData>
    <row r="1" spans="1:3" ht="13.8" x14ac:dyDescent="0.3">
      <c r="A1">
        <v>12214</v>
      </c>
      <c r="B1" t="s">
        <v>3</v>
      </c>
      <c r="C1" s="31">
        <v>0.69</v>
      </c>
    </row>
    <row r="2" spans="1:3" ht="13.8" x14ac:dyDescent="0.3">
      <c r="A2">
        <v>10452</v>
      </c>
      <c r="B2" t="s">
        <v>4</v>
      </c>
      <c r="C2" s="31">
        <v>0.69</v>
      </c>
    </row>
    <row r="3" spans="1:3" ht="13.8" x14ac:dyDescent="0.3">
      <c r="A3">
        <v>17036</v>
      </c>
      <c r="B3" t="s">
        <v>6</v>
      </c>
      <c r="C3" s="31">
        <v>0.69</v>
      </c>
    </row>
    <row r="4" spans="1:3" ht="13.8" x14ac:dyDescent="0.3">
      <c r="B4" t="s">
        <v>47</v>
      </c>
      <c r="C4" s="31"/>
    </row>
    <row r="5" spans="1:3" ht="13.8" x14ac:dyDescent="0.3">
      <c r="A5">
        <v>17006</v>
      </c>
      <c r="B5" t="s">
        <v>5</v>
      </c>
      <c r="C5" s="31">
        <v>2.4</v>
      </c>
    </row>
    <row r="6" spans="1:3" ht="13.8" x14ac:dyDescent="0.3">
      <c r="A6">
        <v>11133</v>
      </c>
      <c r="B6" t="s">
        <v>10</v>
      </c>
      <c r="C6" s="31">
        <v>7.2</v>
      </c>
    </row>
    <row r="7" spans="1:3" ht="13.8" x14ac:dyDescent="0.3">
      <c r="A7">
        <v>11125</v>
      </c>
      <c r="B7" t="s">
        <v>7</v>
      </c>
      <c r="C7" s="31">
        <v>0.38</v>
      </c>
    </row>
    <row r="8" spans="1:3" ht="13.8" x14ac:dyDescent="0.3">
      <c r="A8">
        <v>10128</v>
      </c>
      <c r="B8" t="s">
        <v>8</v>
      </c>
      <c r="C8" s="31">
        <v>0.44</v>
      </c>
    </row>
    <row r="9" spans="1:3" ht="13.8" x14ac:dyDescent="0.3">
      <c r="A9">
        <v>10301</v>
      </c>
      <c r="B9" t="s">
        <v>9</v>
      </c>
      <c r="C9" s="31">
        <v>0.65</v>
      </c>
    </row>
    <row r="10" spans="1:3" ht="13.8" x14ac:dyDescent="0.3">
      <c r="A10">
        <v>10108</v>
      </c>
      <c r="B10" t="s">
        <v>39</v>
      </c>
      <c r="C10" s="31">
        <v>4.5</v>
      </c>
    </row>
    <row r="11" spans="1:3" ht="13.8" x14ac:dyDescent="0.3">
      <c r="B11" s="37" t="s">
        <v>41</v>
      </c>
    </row>
    <row r="12" spans="1:3" ht="13.8" x14ac:dyDescent="0.3">
      <c r="B12" s="37" t="s">
        <v>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0"/>
  <sheetViews>
    <sheetView tabSelected="1" topLeftCell="A9" zoomScaleNormal="100" workbookViewId="0">
      <selection activeCell="K26" sqref="K26"/>
    </sheetView>
  </sheetViews>
  <sheetFormatPr defaultColWidth="9.109375" defaultRowHeight="13.8" x14ac:dyDescent="0.3"/>
  <cols>
    <col min="1" max="1" width="9.109375" style="1"/>
    <col min="2" max="2" width="48.88671875" style="1" customWidth="1"/>
    <col min="3" max="5" width="14.33203125" style="1" hidden="1" customWidth="1"/>
    <col min="6" max="6" width="16.33203125" style="1" hidden="1" customWidth="1"/>
    <col min="7" max="7" width="16.33203125" style="1" customWidth="1"/>
    <col min="8" max="8" width="16" style="1" customWidth="1"/>
    <col min="9" max="9" width="19.6640625" style="1" customWidth="1"/>
    <col min="10" max="10" width="15.109375" style="1" customWidth="1"/>
    <col min="11" max="11" width="18.33203125" style="1" customWidth="1"/>
    <col min="12" max="12" width="16.88671875" style="1" customWidth="1"/>
    <col min="13" max="16384" width="9.109375" style="1"/>
  </cols>
  <sheetData>
    <row r="2" spans="1:11" x14ac:dyDescent="0.3">
      <c r="B2" s="1" t="s">
        <v>33</v>
      </c>
    </row>
    <row r="3" spans="1:11" ht="17.25" customHeight="1" x14ac:dyDescent="0.35">
      <c r="B3" s="27"/>
      <c r="K3" s="20" t="s">
        <v>40</v>
      </c>
    </row>
    <row r="4" spans="1:11" ht="11.25" customHeight="1" x14ac:dyDescent="0.3">
      <c r="B4" s="18"/>
    </row>
    <row r="5" spans="1:11" ht="12" customHeight="1" x14ac:dyDescent="0.3">
      <c r="B5" s="18"/>
    </row>
    <row r="6" spans="1:11" ht="15" customHeight="1" x14ac:dyDescent="0.3">
      <c r="B6" s="2" t="s">
        <v>20</v>
      </c>
    </row>
    <row r="7" spans="1:11" ht="15" customHeight="1" x14ac:dyDescent="0.3">
      <c r="B7" s="2" t="s">
        <v>21</v>
      </c>
    </row>
    <row r="8" spans="1:11" ht="15" customHeight="1" x14ac:dyDescent="0.3">
      <c r="B8" s="2" t="s">
        <v>22</v>
      </c>
    </row>
    <row r="9" spans="1:11" ht="15" customHeight="1" x14ac:dyDescent="0.3">
      <c r="B9" s="3"/>
    </row>
    <row r="10" spans="1:11" ht="31.5" customHeight="1" x14ac:dyDescent="0.5">
      <c r="B10" s="4" t="s">
        <v>23</v>
      </c>
      <c r="C10" s="39"/>
      <c r="D10" s="39"/>
      <c r="E10" s="39"/>
      <c r="F10" s="44"/>
      <c r="G10" s="44"/>
      <c r="H10" s="44"/>
      <c r="I10" s="44"/>
      <c r="J10" s="44"/>
    </row>
    <row r="11" spans="1:11" ht="15" customHeight="1" thickBot="1" x14ac:dyDescent="0.55000000000000004">
      <c r="B11" s="3"/>
      <c r="F11" s="5"/>
      <c r="G11" s="5"/>
      <c r="H11" s="6"/>
      <c r="I11" s="6"/>
      <c r="J11" s="5"/>
      <c r="K11" s="5"/>
    </row>
    <row r="12" spans="1:11" ht="24" customHeight="1" thickTop="1" x14ac:dyDescent="0.35">
      <c r="A12" s="21"/>
      <c r="B12" s="40" t="s">
        <v>36</v>
      </c>
      <c r="C12" s="41"/>
      <c r="D12" s="41"/>
      <c r="E12" s="41"/>
      <c r="F12" s="41"/>
      <c r="G12" s="41"/>
      <c r="H12" s="41"/>
      <c r="I12" s="41"/>
      <c r="J12" s="41"/>
      <c r="K12" s="42"/>
    </row>
    <row r="13" spans="1:11" ht="15" customHeight="1" x14ac:dyDescent="0.3">
      <c r="A13" s="22" t="s">
        <v>19</v>
      </c>
      <c r="B13" s="23" t="s">
        <v>1</v>
      </c>
      <c r="C13" s="24" t="s">
        <v>24</v>
      </c>
      <c r="D13" s="24" t="s">
        <v>25</v>
      </c>
      <c r="E13" s="24" t="s">
        <v>26</v>
      </c>
      <c r="F13" s="23" t="s">
        <v>37</v>
      </c>
      <c r="G13" s="23" t="s">
        <v>38</v>
      </c>
      <c r="H13" s="23" t="s">
        <v>27</v>
      </c>
      <c r="I13" s="25" t="s">
        <v>2</v>
      </c>
      <c r="J13" s="25" t="s">
        <v>28</v>
      </c>
      <c r="K13" s="26" t="s">
        <v>34</v>
      </c>
    </row>
    <row r="14" spans="1:11" ht="15" customHeight="1" x14ac:dyDescent="0.3">
      <c r="A14" s="7" t="s">
        <v>11</v>
      </c>
      <c r="B14" s="8" t="s">
        <v>3</v>
      </c>
      <c r="C14" s="9">
        <v>30</v>
      </c>
      <c r="D14" s="9">
        <v>40</v>
      </c>
      <c r="E14" s="9">
        <v>30</v>
      </c>
      <c r="F14" s="28">
        <v>50</v>
      </c>
      <c r="G14" s="32">
        <v>600</v>
      </c>
      <c r="H14" s="9" t="s">
        <v>29</v>
      </c>
      <c r="I14" s="30"/>
      <c r="J14" s="10">
        <f t="shared" ref="J14:J25" si="0">+I14*1.095</f>
        <v>0</v>
      </c>
      <c r="K14" s="11">
        <f>+G14*J14</f>
        <v>0</v>
      </c>
    </row>
    <row r="15" spans="1:11" ht="15" customHeight="1" x14ac:dyDescent="0.3">
      <c r="A15" s="7" t="s">
        <v>12</v>
      </c>
      <c r="B15" s="8" t="s">
        <v>4</v>
      </c>
      <c r="C15" s="9">
        <v>60</v>
      </c>
      <c r="D15" s="9">
        <v>100</v>
      </c>
      <c r="E15" s="9">
        <v>50</v>
      </c>
      <c r="F15" s="28">
        <v>260</v>
      </c>
      <c r="G15" s="32">
        <v>2600</v>
      </c>
      <c r="H15" s="9" t="s">
        <v>29</v>
      </c>
      <c r="I15" s="30"/>
      <c r="J15" s="10">
        <f t="shared" si="0"/>
        <v>0</v>
      </c>
      <c r="K15" s="11">
        <f t="shared" ref="K15:K25" si="1">+G15*J15</f>
        <v>0</v>
      </c>
    </row>
    <row r="16" spans="1:11" ht="15" customHeight="1" x14ac:dyDescent="0.3">
      <c r="A16" s="7" t="s">
        <v>13</v>
      </c>
      <c r="B16" s="8" t="s">
        <v>6</v>
      </c>
      <c r="C16" s="9">
        <v>30</v>
      </c>
      <c r="D16" s="9">
        <v>40</v>
      </c>
      <c r="E16" s="9">
        <v>30</v>
      </c>
      <c r="F16" s="28">
        <v>50</v>
      </c>
      <c r="G16" s="32">
        <v>200</v>
      </c>
      <c r="H16" s="9" t="s">
        <v>29</v>
      </c>
      <c r="I16" s="30"/>
      <c r="J16" s="10">
        <f t="shared" si="0"/>
        <v>0</v>
      </c>
      <c r="K16" s="11">
        <f t="shared" si="1"/>
        <v>0</v>
      </c>
    </row>
    <row r="17" spans="1:11" ht="15" customHeight="1" x14ac:dyDescent="0.3">
      <c r="A17" s="7" t="s">
        <v>14</v>
      </c>
      <c r="B17" s="8" t="s">
        <v>47</v>
      </c>
      <c r="C17" s="9"/>
      <c r="D17" s="9"/>
      <c r="E17" s="9"/>
      <c r="F17" s="28"/>
      <c r="G17" s="32">
        <v>100</v>
      </c>
      <c r="H17" s="9" t="s">
        <v>30</v>
      </c>
      <c r="I17" s="30"/>
      <c r="J17" s="10">
        <f t="shared" si="0"/>
        <v>0</v>
      </c>
      <c r="K17" s="11">
        <f t="shared" si="1"/>
        <v>0</v>
      </c>
    </row>
    <row r="18" spans="1:11" ht="15" customHeight="1" x14ac:dyDescent="0.3">
      <c r="A18" s="7" t="s">
        <v>15</v>
      </c>
      <c r="B18" s="8" t="s">
        <v>5</v>
      </c>
      <c r="C18" s="9">
        <v>50</v>
      </c>
      <c r="D18" s="9">
        <v>20</v>
      </c>
      <c r="E18" s="9">
        <v>100</v>
      </c>
      <c r="F18" s="28">
        <v>50</v>
      </c>
      <c r="G18" s="32">
        <v>800</v>
      </c>
      <c r="H18" s="9" t="s">
        <v>30</v>
      </c>
      <c r="I18" s="30"/>
      <c r="J18" s="10">
        <f t="shared" si="0"/>
        <v>0</v>
      </c>
      <c r="K18" s="11">
        <f t="shared" si="1"/>
        <v>0</v>
      </c>
    </row>
    <row r="19" spans="1:11" ht="15" customHeight="1" x14ac:dyDescent="0.3">
      <c r="A19" s="7" t="s">
        <v>16</v>
      </c>
      <c r="B19" s="8" t="s">
        <v>10</v>
      </c>
      <c r="C19" s="9">
        <v>60</v>
      </c>
      <c r="D19" s="9">
        <v>50</v>
      </c>
      <c r="E19" s="9">
        <v>50</v>
      </c>
      <c r="F19" s="28">
        <v>50</v>
      </c>
      <c r="G19" s="32">
        <f t="shared" ref="G19" si="2">+F19*2</f>
        <v>100</v>
      </c>
      <c r="H19" s="9" t="s">
        <v>30</v>
      </c>
      <c r="I19" s="30"/>
      <c r="J19" s="10">
        <f t="shared" si="0"/>
        <v>0</v>
      </c>
      <c r="K19" s="11">
        <f t="shared" si="1"/>
        <v>0</v>
      </c>
    </row>
    <row r="20" spans="1:11" ht="15" customHeight="1" x14ac:dyDescent="0.3">
      <c r="A20" s="7" t="s">
        <v>17</v>
      </c>
      <c r="B20" s="8" t="s">
        <v>50</v>
      </c>
      <c r="C20" s="9">
        <v>1400</v>
      </c>
      <c r="D20" s="9">
        <v>2000</v>
      </c>
      <c r="E20" s="9">
        <v>200</v>
      </c>
      <c r="F20" s="28">
        <v>6500</v>
      </c>
      <c r="G20" s="32">
        <v>16000</v>
      </c>
      <c r="H20" s="9" t="s">
        <v>29</v>
      </c>
      <c r="I20" s="30"/>
      <c r="J20" s="10">
        <f t="shared" si="0"/>
        <v>0</v>
      </c>
      <c r="K20" s="11">
        <f t="shared" si="1"/>
        <v>0</v>
      </c>
    </row>
    <row r="21" spans="1:11" ht="15" customHeight="1" x14ac:dyDescent="0.3">
      <c r="A21" s="7" t="s">
        <v>18</v>
      </c>
      <c r="B21" s="8" t="s">
        <v>51</v>
      </c>
      <c r="C21" s="9">
        <v>800</v>
      </c>
      <c r="D21" s="9">
        <v>200</v>
      </c>
      <c r="E21" s="9">
        <v>1000</v>
      </c>
      <c r="F21" s="28">
        <v>1500</v>
      </c>
      <c r="G21" s="32">
        <v>6500</v>
      </c>
      <c r="H21" s="9" t="s">
        <v>29</v>
      </c>
      <c r="I21" s="30"/>
      <c r="J21" s="10">
        <f t="shared" si="0"/>
        <v>0</v>
      </c>
      <c r="K21" s="11">
        <f t="shared" si="1"/>
        <v>0</v>
      </c>
    </row>
    <row r="22" spans="1:11" ht="15" customHeight="1" x14ac:dyDescent="0.3">
      <c r="A22" s="7" t="s">
        <v>43</v>
      </c>
      <c r="B22" s="8" t="s">
        <v>52</v>
      </c>
      <c r="C22" s="9">
        <v>500</v>
      </c>
      <c r="D22" s="9">
        <v>300</v>
      </c>
      <c r="E22" s="9">
        <v>0</v>
      </c>
      <c r="F22" s="28">
        <v>1100</v>
      </c>
      <c r="G22" s="32">
        <v>2000</v>
      </c>
      <c r="H22" s="9" t="s">
        <v>29</v>
      </c>
      <c r="I22" s="30"/>
      <c r="J22" s="10">
        <f t="shared" si="0"/>
        <v>0</v>
      </c>
      <c r="K22" s="11">
        <f t="shared" si="1"/>
        <v>0</v>
      </c>
    </row>
    <row r="23" spans="1:11" ht="15" customHeight="1" x14ac:dyDescent="0.3">
      <c r="A23" s="7" t="s">
        <v>44</v>
      </c>
      <c r="B23" s="8" t="s">
        <v>35</v>
      </c>
      <c r="C23" s="9">
        <v>400</v>
      </c>
      <c r="D23" s="9">
        <v>100</v>
      </c>
      <c r="E23" s="9">
        <v>100</v>
      </c>
      <c r="F23" s="28">
        <v>400</v>
      </c>
      <c r="G23" s="32">
        <v>600</v>
      </c>
      <c r="H23" s="9" t="s">
        <v>30</v>
      </c>
      <c r="I23" s="30"/>
      <c r="J23" s="10">
        <f t="shared" si="0"/>
        <v>0</v>
      </c>
      <c r="K23" s="11">
        <f t="shared" si="1"/>
        <v>0</v>
      </c>
    </row>
    <row r="24" spans="1:11" ht="15" customHeight="1" x14ac:dyDescent="0.3">
      <c r="A24" s="7" t="s">
        <v>48</v>
      </c>
      <c r="B24" s="38" t="s">
        <v>45</v>
      </c>
      <c r="C24" s="33"/>
      <c r="D24" s="33"/>
      <c r="E24" s="33"/>
      <c r="F24" s="34"/>
      <c r="G24" s="35">
        <v>300</v>
      </c>
      <c r="H24" s="33" t="s">
        <v>30</v>
      </c>
      <c r="I24" s="36"/>
      <c r="J24" s="10">
        <f t="shared" si="0"/>
        <v>0</v>
      </c>
      <c r="K24" s="11">
        <f t="shared" si="1"/>
        <v>0</v>
      </c>
    </row>
    <row r="25" spans="1:11" ht="15" customHeight="1" x14ac:dyDescent="0.3">
      <c r="A25" s="7" t="s">
        <v>49</v>
      </c>
      <c r="B25" s="38" t="s">
        <v>46</v>
      </c>
      <c r="C25" s="33"/>
      <c r="D25" s="33"/>
      <c r="E25" s="33"/>
      <c r="F25" s="34"/>
      <c r="G25" s="35">
        <v>200</v>
      </c>
      <c r="H25" s="33" t="s">
        <v>29</v>
      </c>
      <c r="I25" s="36"/>
      <c r="J25" s="10">
        <f t="shared" si="0"/>
        <v>0</v>
      </c>
      <c r="K25" s="11">
        <f t="shared" si="1"/>
        <v>0</v>
      </c>
    </row>
    <row r="26" spans="1:11" ht="18.75" customHeight="1" thickBot="1" x14ac:dyDescent="0.35">
      <c r="A26" s="12"/>
      <c r="B26" s="13" t="s">
        <v>0</v>
      </c>
      <c r="C26" s="14"/>
      <c r="D26" s="14"/>
      <c r="E26" s="14"/>
      <c r="F26" s="14"/>
      <c r="G26" s="14"/>
      <c r="H26" s="14"/>
      <c r="I26" s="14"/>
      <c r="J26" s="15"/>
      <c r="K26" s="29">
        <f>SUM(K14:K25)</f>
        <v>0</v>
      </c>
    </row>
    <row r="27" spans="1:11" ht="15" customHeight="1" thickTop="1" x14ac:dyDescent="0.3">
      <c r="B27" s="16"/>
    </row>
    <row r="28" spans="1:11" ht="15" customHeight="1" x14ac:dyDescent="0.3">
      <c r="B28" s="17" t="s">
        <v>31</v>
      </c>
      <c r="J28" s="1" t="s">
        <v>32</v>
      </c>
    </row>
    <row r="29" spans="1:11" ht="15" customHeight="1" x14ac:dyDescent="0.3">
      <c r="B29" s="19"/>
      <c r="J29" s="43"/>
      <c r="K29" s="43"/>
    </row>
    <row r="30" spans="1:11" ht="15" customHeight="1" x14ac:dyDescent="0.3"/>
  </sheetData>
  <sheetProtection algorithmName="SHA-512" hashValue="9TJifKaIF4IUMu4D6oG3vCuIyM+WArQD5JD5e1l4jKnyV6z9pB36/NkGxWyqciabUmZaZ4Az5UZDT3IzvFq1og==" saltValue="hxvmWMc8mQM9D7Trcjp0Jw==" spinCount="100000" sheet="1" objects="1" scenarios="1"/>
  <protectedRanges>
    <protectedRange sqref="J29" name="Obseg5"/>
    <protectedRange sqref="B29" name="Obseg4"/>
    <protectedRange sqref="C10:C11" name="Obseg2"/>
    <protectedRange sqref="B4:B5" name="Obseg1_1"/>
  </protectedRanges>
  <mergeCells count="4">
    <mergeCell ref="C10:E10"/>
    <mergeCell ref="B12:K12"/>
    <mergeCell ref="J29:K29"/>
    <mergeCell ref="F10:J10"/>
  </mergeCells>
  <phoneticPr fontId="10" type="noConversion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UVOZ</vt:lpstr>
      <vt:lpstr>predračun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Tanja Mavri</cp:lastModifiedBy>
  <cp:lastPrinted>2021-12-23T08:34:26Z</cp:lastPrinted>
  <dcterms:created xsi:type="dcterms:W3CDTF">2008-11-18T10:08:47Z</dcterms:created>
  <dcterms:modified xsi:type="dcterms:W3CDTF">2025-12-11T11:36:13Z</dcterms:modified>
</cp:coreProperties>
</file>